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41" documentId="8_{FDC26557-2563-42EE-85C2-61004D04206E}" xr6:coauthVersionLast="47" xr6:coauthVersionMax="47" xr10:uidLastSave="{71ABD8A3-FDCB-4AE4-BA46-E59A8B93A744}"/>
  <bookViews>
    <workbookView xWindow="-28920" yWindow="-120" windowWidth="29040" windowHeight="15720" xr2:uid="{F50EBDA9-D3C2-4A16-A62E-8F1E62F34F40}"/>
  </bookViews>
  <sheets>
    <sheet name="Adam Brooke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8" i="5" l="1"/>
  <c r="B18" i="5"/>
  <c r="C18" i="5"/>
  <c r="A17" i="5"/>
  <c r="B17" i="5"/>
  <c r="P14" i="3" s="1" a="1"/>
  <c r="P14" i="3" s="1"/>
  <c r="C17" i="5"/>
  <c r="A16" i="5"/>
  <c r="B16" i="5"/>
  <c r="C16" i="5"/>
  <c r="A15" i="5"/>
  <c r="B15" i="5"/>
  <c r="C15"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N14" i="3" a="1"/>
  <c r="N14" i="3" s="1"/>
  <c r="R13" i="3" a="1"/>
  <c r="R13" i="3" s="1"/>
  <c r="P13" i="3" a="1"/>
  <c r="P13" i="3" s="1"/>
  <c r="R12" i="3" a="1"/>
  <c r="R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3" i="5"/>
  <c r="P12" i="3" l="1" a="1"/>
  <c r="P12" i="3" s="1"/>
  <c r="N13" i="3" a="1"/>
  <c r="N13" i="3" s="1"/>
  <c r="V12" i="3"/>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<sst xmlns="http://schemas.openxmlformats.org/spreadsheetml/2006/main" count="467" uniqueCount="223">
  <si>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</si>
  <si>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</si>
  <si>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</si>
  <si>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</si>
  <si>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</si>
  <si>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</si>
  <si>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</si>
  <si>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</si>
  <si>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</si>
  <si>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</si>
  <si>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</si>
  <si>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</si>
  <si>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</si>
  <si>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</si>
  <si>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</si>
  <si>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</si>
  <si>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</si>
  <si>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</si>
  <si>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</si>
  <si>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</si>
  <si>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</si>
  <si>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</si>
  <si>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</si>
  <si>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</si>
  <si>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</si>
  <si>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</si>
  <si>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</si>
  <si>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</si>
  <si>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</si>
  <si>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</si>
  <si>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</si>
  <si>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</si>
  <si>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</si>
  <si>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</si>
  <si>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</si>
  <si>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</si>
  <si>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</si>
  <si>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</si>
  <si>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</si>
  <si>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</si>
  <si>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</si>
  <si>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</si>
  <si>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</si>
  <si>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</si>
  <si>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</si>
  <si>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</si>
  <si>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</si>
  <si>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</si>
  <si>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</si>
  <si>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</si>
  <si>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</si>
  <si>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</si>
  <si>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</si>
  <si>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</si>
  <si>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</si>
  <si>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</si>
  <si>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</si>
  <si>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</si>
  <si>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</si>
  <si>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</si>
  <si>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</si>
  <si>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</si>
  <si>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</si>
  <si>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</si>
  <si>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</si>
  <si>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</si>
  <si>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</si>
  <si>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</si>
  <si>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</si>
  <si>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</si>
  <si>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</si>
  <si>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</si>
  <si>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</si>
  <si>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</si>
  <si>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</si>
  <si>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</si>
  <si>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</si>
  <si>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</si>
  <si>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</si>
  <si>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</si>
  <si>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</si>
  <si>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</si>
  <si>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</si>
  <si>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</si>
  <si>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</si>
  <si>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</si>
  <si>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</si>
  <si>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</si>
  <si>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</si>
  <si>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</si>
  <si>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</si>
  <si>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</si>
  <si>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</si>
  <si>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</si>
  <si>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</si>
  <si>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</si>
  <si>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</si>
  <si>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</si>
  <si>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</si>
  <si>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</si>
  <si>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</si>
  <si>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</si>
  <si>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</si>
  <si>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</si>
  <si>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</si>
  <si>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</si>
  <si>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</si>
  <si>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</si>
  <si>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</si>
  <si>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</si>
  <si>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</si>
  <si>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</si>
  <si>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</si>
  <si>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</si>
  <si>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</si>
  <si>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</si>
  <si>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</si>
  <si>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</si>
  <si>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</si>
  <si>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</si>
  <si>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</si>
  <si>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</si>
  <si>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</si>
  <si>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</si>
  <si>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</si>
  <si>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</si>
  <si>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</si>
  <si>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</si>
  <si>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</si>
  <si>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</si>
  <si>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</si>
  <si>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</si>
  <si>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</si>
  <si>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</si>
  <si>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</si>
  <si>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</si>
  <si>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</si>
  <si>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</si>
  <si>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</si>
  <si>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</si>
  <si>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</si>
  <si>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</si>
  <si>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</si>
  <si>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</si>
  <si>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</si>
  <si>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</si>
  <si>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</si>
  <si>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</si>
  <si>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</si>
  <si>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</si>
  <si>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</si>
  <si>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</si>
  <si>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</si>
  <si>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</si>
  <si>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</si>
  <si>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</si>
  <si>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</si>
  <si>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</si>
  <si>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</si>
  <si>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</si>
  <si>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</si>
  <si>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</si>
  <si>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</si>
  <si>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</si>
  <si>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</si>
  <si>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</si>
  <si>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</si>
  <si>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</si>
  <si>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</si>
  <si>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</si>
  <si>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</si>
  <si>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</si>
  <si>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</si>
  <si>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</si>
  <si>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</si>
  <si>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</si>
  <si>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</si>
  <si>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Adam Brookes</t>
  </si>
  <si>
    <t>ANV</t>
  </si>
  <si>
    <t>Awarded Lieutenant's Cup Participation Ribbon</t>
  </si>
  <si>
    <t>Awarded VMI Medal for Valor</t>
  </si>
  <si>
    <t>1st Quarter 2022 Admin</t>
  </si>
  <si>
    <t>BC ANV 2nd Qtr</t>
  </si>
  <si>
    <t>BC ANV 3Q</t>
  </si>
  <si>
    <t>BC ANV 4Q</t>
  </si>
  <si>
    <t>BC ANV 1Q</t>
  </si>
  <si>
    <t>ANV BC 2Q</t>
  </si>
  <si>
    <t>Dixie Medal</t>
  </si>
  <si>
    <t>Adam Brookes, CSA</t>
  </si>
  <si>
    <t>Chris Scilla, USA</t>
  </si>
  <si>
    <t>WDS Overland</t>
  </si>
  <si>
    <t>Mitchell Johnson, USA</t>
  </si>
  <si>
    <t>WDS Chickamauga</t>
  </si>
  <si>
    <t>WDS Antietam</t>
  </si>
  <si>
    <t>WDS Chancellorsville</t>
  </si>
  <si>
    <t>Blake Strickler, CSA</t>
  </si>
  <si>
    <t>WDS Gettysburg</t>
  </si>
  <si>
    <t>WDS Shiloh</t>
  </si>
  <si>
    <t>David Klebbe, USA</t>
  </si>
  <si>
    <t>John Rodriguez, USA</t>
  </si>
  <si>
    <t>TS Antietam</t>
  </si>
  <si>
    <t>Mike Letus, USA</t>
  </si>
  <si>
    <t>WDS Atlanta</t>
  </si>
  <si>
    <t>112-640505: Warren’s Attack A1 [12 Turns]</t>
  </si>
  <si>
    <t>095: gm_A Great Clash North of the Cumberland [40 Turns]</t>
  </si>
  <si>
    <t>186: EF_Equal force fight #4 [30 Turns]</t>
  </si>
  <si>
    <t>002: 1BR_Bull Run (Historical) [45 Turns]</t>
  </si>
  <si>
    <t>021C: April 29th [35 Turns]</t>
  </si>
  <si>
    <t>!historical 1.1.2 Oak Hill - July 1st – Gettysburg [6 Turns]</t>
  </si>
  <si>
    <t>040: FD_Feb 15th Day of Battle [28 Turns]</t>
  </si>
  <si>
    <t>002: Bel_Belmont_Advance (Hist) [18 Turns]</t>
  </si>
  <si>
    <t>Other (Not Listed Above or Unknown)</t>
  </si>
  <si>
    <t>005: Rocky Face Meeting Engagement [46 Turns]</t>
  </si>
  <si>
    <t>Neil Thomas, CSA</t>
  </si>
  <si>
    <t>!BG011 - A Rock and a Hard Place V.1 (18 Turns)</t>
  </si>
  <si>
    <t>Scott Moseley, USA</t>
  </si>
  <si>
    <t>182: Sh_Assault on Sherman (Hist) [10 Turns]</t>
  </si>
  <si>
    <t>Steve Griffith, CSA</t>
  </si>
  <si>
    <t>!BG013: The Showdown v.1 (Hoke's Division)</t>
  </si>
  <si>
    <t>Kyle FitzMaurice, USA</t>
  </si>
  <si>
    <t>Richard Whipkey, USA</t>
  </si>
  <si>
    <t>!historical 1. Gettysburg - July 1 - 3 1863 [156 Turns]</t>
  </si>
  <si>
    <t>Col.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</si>
</sst>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0" fontId="14" fillId="0" borderId="0" xfId="0" applyFont="1" applyAlignment="1">
      <alignment vertical="center"/>
    </xf>
    <xf numFmtId="0" fontId="14" fillId="0" borderId="0" xfId="0" applyFont="1"/>
    <xf numFmtId="3"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1">
    <dxf>
      <font>
        <color rgb="FF0070C0"/>
      </font>
    </dxf>
    <dxf>
      <font>
        <color rgb="FFFF0000"/>
      </font>
    </dxf>
    <dxf>
      <font>
        <color rgb="FFFF0000"/>
      </font>
    </dxf>
    <dxf>
      <font>
        <color rgb="FF0070C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30" sqref="B30"/>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5" t="s">
        <v>177</v>
      </c>
      <c r="B1" s="85"/>
      <c r="C1" s="85"/>
      <c r="D1" s="85"/>
      <c r="E1" s="85"/>
      <c r="F1" s="85"/>
      <c r="G1" s="85"/>
      <c r="H1" s="85"/>
      <c r="I1" s="25"/>
      <c r="J1" s="25"/>
      <c r="K1" s="25"/>
      <c r="L1" s="25"/>
      <c r="M1" s="25"/>
      <c r="N1" s="25"/>
      <c r="O1" s="25"/>
      <c r="P1" s="25"/>
      <c r="Q1" s="25"/>
      <c r="R1" s="25"/>
      <c r="S1" s="25"/>
      <c r="T1" s="25"/>
      <c r="U1" s="25"/>
      <c r="V1" s="25"/>
      <c r="W1" s="25"/>
      <c r="X1" s="25"/>
      <c r="Y1" s="25"/>
      <c r="Z1" s="25"/>
      <c r="AA1" s="25"/>
      <c r="AB1" s="25"/>
    </row>
    <row r="2" spans="1:28" ht="15" customHeight="1" x14ac:dyDescent="0.25">
      <c r="A2" s="85"/>
      <c r="B2" s="85"/>
      <c r="C2" s="85"/>
      <c r="D2" s="85"/>
      <c r="E2" s="85"/>
      <c r="F2" s="85"/>
      <c r="G2" s="85"/>
      <c r="H2" s="85"/>
      <c r="I2" s="26"/>
      <c r="J2" s="26"/>
      <c r="K2" s="26"/>
      <c r="L2" s="26"/>
      <c r="M2" s="26"/>
      <c r="N2" s="26"/>
      <c r="O2" s="26"/>
      <c r="P2" s="26"/>
      <c r="Q2" s="26"/>
      <c r="R2" s="26"/>
      <c r="S2" s="26"/>
      <c r="T2" s="26"/>
      <c r="U2" s="26"/>
      <c r="V2" s="26"/>
      <c r="W2" s="26"/>
      <c r="X2" s="26"/>
      <c r="Y2" s="26"/>
      <c r="Z2" s="26"/>
      <c r="AA2" s="26"/>
      <c r="AB2" s="26"/>
    </row>
    <row r="3" spans="1:28" ht="15" customHeight="1" x14ac:dyDescent="0.25">
      <c r="A3" s="85"/>
      <c r="B3" s="85"/>
      <c r="C3" s="85"/>
      <c r="D3" s="85"/>
      <c r="E3" s="85"/>
      <c r="F3" s="85"/>
      <c r="G3" s="85"/>
      <c r="H3" s="85"/>
      <c r="I3" s="26"/>
      <c r="J3" s="26"/>
      <c r="K3" s="26"/>
      <c r="L3" s="26"/>
      <c r="M3" s="26"/>
      <c r="N3" s="26"/>
      <c r="O3" s="26"/>
      <c r="P3" s="26"/>
      <c r="Q3" s="26"/>
      <c r="R3" s="26"/>
      <c r="S3" s="26"/>
      <c r="T3" s="26"/>
      <c r="U3" s="26"/>
      <c r="V3" s="26"/>
      <c r="W3" s="26"/>
      <c r="X3" s="26"/>
      <c r="Y3" s="26"/>
      <c r="Z3" s="26"/>
      <c r="AA3" s="26"/>
      <c r="AB3" s="26"/>
    </row>
    <row r="4" spans="1:28" x14ac:dyDescent="0.25">
      <c r="A4" s="37" t="s">
        <v>87</v>
      </c>
      <c r="B4" s="23">
        <v>2022</v>
      </c>
      <c r="C4" s="2"/>
      <c r="D4" s="43" t="s">
        <v>167</v>
      </c>
      <c r="E4" s="47"/>
      <c r="F4" s="47"/>
      <c r="G4" s="47"/>
      <c r="H4" s="47"/>
      <c r="I4" s="47"/>
      <c r="J4" s="47"/>
      <c r="K4" s="47"/>
      <c r="L4" s="2"/>
      <c r="M4" s="70" t="s">
        <v>92</v>
      </c>
      <c r="N4" s="71"/>
      <c r="O4" s="71"/>
      <c r="P4" s="71"/>
      <c r="Q4" s="71"/>
      <c r="R4" s="72"/>
      <c r="S4" s="2"/>
      <c r="T4" s="77" t="s">
        <v>114</v>
      </c>
      <c r="U4" s="78"/>
      <c r="V4" s="2"/>
      <c r="W4" s="77" t="s">
        <v>115</v>
      </c>
      <c r="X4" s="78"/>
      <c r="Y4" s="2"/>
      <c r="Z4" s="81" t="s">
        <v>116</v>
      </c>
      <c r="AA4" s="82"/>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0</v>
      </c>
      <c r="S5" s="2"/>
      <c r="T5" s="79"/>
      <c r="U5" s="80"/>
      <c r="V5" s="2"/>
      <c r="W5" s="79"/>
      <c r="X5" s="80"/>
      <c r="Y5" s="2"/>
      <c r="Z5" s="83"/>
      <c r="AA5" s="84"/>
      <c r="AB5" s="2"/>
    </row>
    <row r="6" spans="1:28" ht="15" customHeight="1" x14ac:dyDescent="0.25">
      <c r="A6" s="37" t="s">
        <v>88</v>
      </c>
      <c r="B6" s="23" t="s">
        <v>90</v>
      </c>
      <c r="C6" s="2"/>
      <c r="D6" s="23">
        <f>D10+D14+D18+D22</f>
        <v>5</v>
      </c>
      <c r="E6" s="23">
        <f t="shared" ref="E6:H6" si="0">E10+E14+E18+E22</f>
        <v>2</v>
      </c>
      <c r="F6" s="23">
        <f t="shared" si="0"/>
        <v>0</v>
      </c>
      <c r="G6" s="23">
        <f t="shared" si="0"/>
        <v>4</v>
      </c>
      <c r="H6" s="23">
        <f t="shared" si="0"/>
        <v>4</v>
      </c>
      <c r="I6" s="54">
        <f>SUM(D6:H6)</f>
        <v>15</v>
      </c>
      <c r="J6" s="55">
        <f>(2*(D6+E6)+F6)/(2*I6)</f>
        <v>0.46666666666666667</v>
      </c>
      <c r="K6" s="55">
        <f>(2*(G6+H6)+F6)/(2*I6)</f>
        <v>0.53333333333333333</v>
      </c>
      <c r="L6" s="2"/>
      <c r="M6" s="27">
        <v>2002</v>
      </c>
      <c r="N6" s="28" cm="1">
        <f t="array" ref="N6">SUMPRODUCT(--(YEAR('OBD File'!$B$3:$B$2000)=$M6))</f>
        <v>0</v>
      </c>
      <c r="O6" s="27">
        <v>2012</v>
      </c>
      <c r="P6" s="28" cm="1">
        <f t="array" ref="P6">SUMPRODUCT(--(YEAR('OBD File'!$B$3:$B$2000)=$O6))</f>
        <v>0</v>
      </c>
      <c r="Q6" s="27">
        <v>2022</v>
      </c>
      <c r="R6" s="28" cm="1">
        <f t="array" ref="R6">SUMPRODUCT(--(YEAR('OBD File'!$B$3:$B$2000)=$Q6))</f>
        <v>8</v>
      </c>
      <c r="S6" s="2"/>
      <c r="T6" s="66" t="s">
        <v>118</v>
      </c>
      <c r="U6" s="67"/>
      <c r="V6" s="31">
        <f>COUNTIFS('DOR Games'!G2:G4993,"WDS Antietam")</f>
        <v>2</v>
      </c>
      <c r="W6" s="66" t="s">
        <v>118</v>
      </c>
      <c r="X6" s="67"/>
      <c r="Y6" s="31">
        <f>COUNTIFS('DOR Games'!G2:G4994,"TS Antietam")</f>
        <v>1</v>
      </c>
      <c r="Z6" s="66" t="s">
        <v>119</v>
      </c>
      <c r="AA6" s="67"/>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2</v>
      </c>
      <c r="S7" s="2"/>
      <c r="T7" s="66" t="s">
        <v>120</v>
      </c>
      <c r="U7" s="67"/>
      <c r="V7" s="31">
        <f>COUNTIFS('DOR Games'!G2:G4994,"WDS Atlanta")</f>
        <v>1</v>
      </c>
      <c r="W7" s="66" t="s">
        <v>121</v>
      </c>
      <c r="X7" s="67"/>
      <c r="Y7" s="31">
        <f>COUNTIFS('DOR Games'!G2:G4994,"TS Bull Run")</f>
        <v>0</v>
      </c>
      <c r="Z7" s="66" t="s">
        <v>176</v>
      </c>
      <c r="AA7" s="67"/>
      <c r="AB7" s="31">
        <f>COUNTIFS('DOR Games'!$G:$G,"AGEOD - CIVIL WAR II")</f>
        <v>0</v>
      </c>
    </row>
    <row r="8" spans="1:28" ht="15" customHeight="1" x14ac:dyDescent="0.25">
      <c r="A8" s="37" t="s">
        <v>150</v>
      </c>
      <c r="B8" s="38" t="s">
        <v>222</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2</v>
      </c>
      <c r="S8" s="2"/>
      <c r="T8" s="66" t="s">
        <v>123</v>
      </c>
      <c r="U8" s="67"/>
      <c r="V8" s="31">
        <f>COUNTIFS('DOR Games'!G2:G4995,"WDS Chancellorsville")</f>
        <v>1</v>
      </c>
      <c r="W8" s="66" t="s">
        <v>124</v>
      </c>
      <c r="X8" s="67"/>
      <c r="Y8" s="31">
        <f>COUNTIFS('DOR Games'!G2:G4995,"TS Chickamauga")</f>
        <v>0</v>
      </c>
      <c r="Z8" s="66" t="s">
        <v>122</v>
      </c>
      <c r="AA8" s="67"/>
      <c r="AB8" s="31">
        <f>COUNTIFS('DOR Games'!$G:$G,"MATRIX- Forge of Freedom")</f>
        <v>0</v>
      </c>
    </row>
    <row r="9" spans="1:28" ht="15" customHeight="1" x14ac:dyDescent="0.25">
      <c r="A9" s="39" t="s">
        <v>151</v>
      </c>
      <c r="B9" s="57">
        <f>SUM(B10:B11)</f>
        <v>162.53</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4</v>
      </c>
      <c r="S9" s="2"/>
      <c r="T9" s="66" t="s">
        <v>124</v>
      </c>
      <c r="U9" s="67"/>
      <c r="V9" s="31">
        <f>COUNTIFS('DOR Games'!G2:G4996,"WDS Chickamauga")</f>
        <v>1</v>
      </c>
      <c r="W9" s="66" t="s">
        <v>128</v>
      </c>
      <c r="X9" s="67"/>
      <c r="Y9" s="31">
        <f>COUNTIFS('DOR Games'!G2:G4996,"TS Gettysburg")</f>
        <v>0</v>
      </c>
      <c r="Z9" s="66" t="s">
        <v>125</v>
      </c>
      <c r="AA9" s="67"/>
      <c r="AB9" s="31">
        <f>COUNTIFS('DOR Games'!$G:$G,"War Between The States (WBTS)")</f>
        <v>0</v>
      </c>
    </row>
    <row r="10" spans="1:28" x14ac:dyDescent="0.25">
      <c r="A10" s="40" t="s">
        <v>93</v>
      </c>
      <c r="B10" s="58">
        <f>'OBD File'!D3</f>
        <v>116.53</v>
      </c>
      <c r="C10" s="2"/>
      <c r="D10" s="23">
        <f>'DOR Games'!BH4</f>
        <v>3</v>
      </c>
      <c r="E10" s="23">
        <f>'DOR Games'!BI4</f>
        <v>2</v>
      </c>
      <c r="F10" s="23">
        <f>'DOR Games'!BJ4</f>
        <v>0</v>
      </c>
      <c r="G10" s="23">
        <f>'DOR Games'!BK4</f>
        <v>4</v>
      </c>
      <c r="H10" s="23">
        <f>'DOR Games'!BL4</f>
        <v>2</v>
      </c>
      <c r="I10" s="54">
        <f>SUM(D10:H10)</f>
        <v>11</v>
      </c>
      <c r="J10" s="55">
        <f>(2*(D10+E10)+F10)/(2*I10)</f>
        <v>0.45454545454545453</v>
      </c>
      <c r="K10" s="55">
        <f>(2*(G10+H10)+F10)/(2*I10)</f>
        <v>0.54545454545454541</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66" t="s">
        <v>129</v>
      </c>
      <c r="U10" s="67"/>
      <c r="V10" s="31">
        <f>COUNTIFS('DOR Games'!G2:G4997,"WDS Corinth")</f>
        <v>0</v>
      </c>
      <c r="W10" s="66" t="s">
        <v>130</v>
      </c>
      <c r="X10" s="67"/>
      <c r="Y10" s="31">
        <f>COUNTIFS('DOR Games'!G2:G4997,"TS Shiloh")</f>
        <v>0</v>
      </c>
      <c r="Z10" s="2"/>
      <c r="AA10" s="2"/>
      <c r="AB10" s="2"/>
    </row>
    <row r="11" spans="1:28" x14ac:dyDescent="0.25">
      <c r="A11" s="40" t="s">
        <v>94</v>
      </c>
      <c r="B11" s="58">
        <f>'OBD File'!M3</f>
        <v>46</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66" t="s">
        <v>131</v>
      </c>
      <c r="U11" s="67"/>
      <c r="V11" s="31">
        <f>COUNTIFS('DOR Games'!G2:G4998,"WDS Civil War Battles")</f>
        <v>0</v>
      </c>
      <c r="W11" s="2"/>
      <c r="X11" s="2"/>
      <c r="Y11" s="2"/>
      <c r="Z11" s="2"/>
      <c r="AA11" s="2"/>
      <c r="AB11" s="2"/>
    </row>
    <row r="12" spans="1:28" x14ac:dyDescent="0.25">
      <c r="A12" s="70" t="s">
        <v>96</v>
      </c>
      <c r="B12" s="72"/>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66" t="s">
        <v>132</v>
      </c>
      <c r="U12" s="67"/>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66" t="s">
        <v>133</v>
      </c>
      <c r="U13" s="67"/>
      <c r="V13" s="31">
        <f>COUNTIFS('DOR Games'!G2:G4999,"WDS Franklin")</f>
        <v>0</v>
      </c>
      <c r="W13" s="2"/>
      <c r="X13" s="2"/>
      <c r="Y13" s="2"/>
      <c r="Z13" s="2"/>
      <c r="AA13" s="2"/>
      <c r="AB13" s="2"/>
    </row>
    <row r="14" spans="1:28" ht="15" customHeight="1" x14ac:dyDescent="0.25">
      <c r="A14" s="29" t="s">
        <v>98</v>
      </c>
      <c r="B14" s="30">
        <v>30</v>
      </c>
      <c r="C14" s="2"/>
      <c r="D14" s="23">
        <f>'DOR Games'!BH9</f>
        <v>2</v>
      </c>
      <c r="E14" s="23">
        <f>'DOR Games'!BI9</f>
        <v>0</v>
      </c>
      <c r="F14" s="23">
        <f>'DOR Games'!BJ9</f>
        <v>0</v>
      </c>
      <c r="G14" s="23">
        <f>'DOR Games'!BK9</f>
        <v>0</v>
      </c>
      <c r="H14" s="23">
        <f>'DOR Games'!BL9</f>
        <v>1</v>
      </c>
      <c r="I14" s="54">
        <f>SUM(D14:H14)</f>
        <v>3</v>
      </c>
      <c r="J14" s="55">
        <f>(2*(D14+E14)+F14)/(2*I14)</f>
        <v>0.66666666666666663</v>
      </c>
      <c r="K14" s="55">
        <f>(2*(G14+H14)+F14)/(2*I14)</f>
        <v>0.33333333333333331</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66" t="s">
        <v>128</v>
      </c>
      <c r="U14" s="67"/>
      <c r="V14" s="31">
        <f>COUNTIFS('DOR Games'!G2:G5000,"WDS Gettysburg")</f>
        <v>5</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68" t="s">
        <v>110</v>
      </c>
      <c r="Q15" s="69"/>
      <c r="R15" s="23">
        <f>SUM(N5:N14,P5:P14,R5:R14)</f>
        <v>16</v>
      </c>
      <c r="S15" s="2"/>
      <c r="T15" s="66" t="s">
        <v>135</v>
      </c>
      <c r="U15" s="67"/>
      <c r="V15" s="31">
        <f>COUNTIFS('DOR Games'!G2:G5001,"WDS Overland")</f>
        <v>2</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6" t="s">
        <v>137</v>
      </c>
      <c r="U16" s="67"/>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70" t="s">
        <v>113</v>
      </c>
      <c r="N17" s="71"/>
      <c r="O17" s="71"/>
      <c r="P17" s="71"/>
      <c r="Q17" s="71"/>
      <c r="R17" s="72"/>
      <c r="S17" s="2"/>
      <c r="T17" s="66" t="s">
        <v>140</v>
      </c>
      <c r="U17" s="67"/>
      <c r="V17" s="31">
        <f>COUNTIFS('DOR Games'!G2:G5003,"WDS Peninsula")</f>
        <v>0</v>
      </c>
      <c r="W17" s="2"/>
      <c r="X17" s="2"/>
      <c r="Y17" s="2"/>
      <c r="Z17" s="2"/>
      <c r="AA17" s="2"/>
      <c r="AB17" s="2"/>
    </row>
    <row r="18" spans="1:28" x14ac:dyDescent="0.25">
      <c r="A18" s="29" t="s">
        <v>102</v>
      </c>
      <c r="B18" s="30">
        <v>75</v>
      </c>
      <c r="C18" s="2"/>
      <c r="D18" s="23">
        <f>'DOR Games'!BT12</f>
        <v>0</v>
      </c>
      <c r="E18" s="23">
        <f>'DOR Games'!BT13</f>
        <v>0</v>
      </c>
      <c r="F18" s="23">
        <f>'DOR Games'!BT14</f>
        <v>0</v>
      </c>
      <c r="G18" s="23">
        <f>'DOR Games'!BT15</f>
        <v>0</v>
      </c>
      <c r="H18" s="23">
        <f>'DOR Games'!BT16</f>
        <v>1</v>
      </c>
      <c r="I18" s="54">
        <f>SUM(D18:H18)</f>
        <v>1</v>
      </c>
      <c r="J18" s="55">
        <f>(2*(D18+E18)+F18)/(2*I18)</f>
        <v>0</v>
      </c>
      <c r="K18" s="55">
        <f>(2*(G18+H18)+F18)/(2*I18)</f>
        <v>1</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0</v>
      </c>
      <c r="S18" s="2"/>
      <c r="T18" s="66" t="s">
        <v>142</v>
      </c>
      <c r="U18" s="67"/>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197</v>
      </c>
      <c r="S19" s="2"/>
      <c r="T19" s="66" t="s">
        <v>145</v>
      </c>
      <c r="U19" s="67"/>
      <c r="V19" s="31">
        <f>COUNTIFS('DOR Games'!G2:G5005,"WDS Shenandoah")</f>
        <v>0</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39</v>
      </c>
      <c r="S20" s="2"/>
      <c r="T20" s="66" t="s">
        <v>130</v>
      </c>
      <c r="U20" s="67"/>
      <c r="V20" s="31">
        <f>COUNTIFS('DOR Games'!G2:G5006,"WDS Shiloh")</f>
        <v>3</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44</v>
      </c>
      <c r="S21" s="2"/>
      <c r="T21" s="66" t="s">
        <v>148</v>
      </c>
      <c r="U21" s="67"/>
      <c r="V21" s="31">
        <f>COUNTIFS('DOR Games'!G2:G5007,"WDS Vicksburg")</f>
        <v>0</v>
      </c>
      <c r="W21" s="2"/>
      <c r="X21" s="2"/>
      <c r="Y21" s="2"/>
      <c r="Z21" s="68" t="s">
        <v>110</v>
      </c>
      <c r="AA21" s="69"/>
      <c r="AB21" s="36">
        <f>SUM(V6:V21,Y6:Y10,AB6:AB8)</f>
        <v>16</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114</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3" t="s">
        <v>166</v>
      </c>
      <c r="J26" s="73"/>
      <c r="K26" s="73"/>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16</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4" t="s">
        <v>144</v>
      </c>
      <c r="E29" s="75"/>
      <c r="F29" s="75"/>
      <c r="G29" s="75"/>
      <c r="H29" s="76"/>
      <c r="I29" s="60">
        <f>SUM('DOR Games'!J:J)</f>
        <v>394</v>
      </c>
      <c r="J29" s="2"/>
      <c r="K29" s="2"/>
      <c r="L29" s="2"/>
      <c r="M29" s="70" t="s">
        <v>134</v>
      </c>
      <c r="N29" s="71"/>
      <c r="O29" s="71"/>
      <c r="P29" s="71"/>
      <c r="Q29" s="71"/>
      <c r="R29" s="72"/>
      <c r="S29" s="2"/>
      <c r="T29" s="2"/>
      <c r="U29" s="2"/>
      <c r="V29" s="2"/>
      <c r="W29" s="2"/>
      <c r="X29" s="2"/>
      <c r="Y29" s="2"/>
      <c r="Z29" s="2"/>
      <c r="AA29" s="2"/>
      <c r="AB29" s="2"/>
    </row>
    <row r="30" spans="1:28" x14ac:dyDescent="0.25">
      <c r="A30" s="2"/>
      <c r="B30" s="2"/>
      <c r="C30" s="2"/>
      <c r="D30" s="70" t="s">
        <v>169</v>
      </c>
      <c r="E30" s="71"/>
      <c r="F30" s="71"/>
      <c r="G30" s="71"/>
      <c r="H30" s="72"/>
      <c r="I30" s="34">
        <f>'DOR Games'!BD37</f>
        <v>239</v>
      </c>
      <c r="J30" s="2"/>
      <c r="K30" s="2"/>
      <c r="L30" s="2"/>
      <c r="M30" s="2"/>
      <c r="N30" s="2"/>
      <c r="O30" s="32" t="s">
        <v>136</v>
      </c>
      <c r="P30" s="33">
        <f>COUNTIFS('DOR Games'!$J$2:$J$5000,"&lt;10")</f>
        <v>1</v>
      </c>
      <c r="Q30" s="2"/>
      <c r="R30" s="2"/>
      <c r="S30" s="2"/>
      <c r="T30" s="2"/>
      <c r="U30" s="2"/>
      <c r="V30" s="2"/>
      <c r="W30" s="2"/>
      <c r="X30" s="2"/>
      <c r="Y30" s="2"/>
      <c r="Z30" s="2"/>
      <c r="AA30" s="2"/>
      <c r="AB30" s="2"/>
    </row>
    <row r="31" spans="1:28" x14ac:dyDescent="0.25">
      <c r="A31" s="2"/>
      <c r="B31" s="2"/>
      <c r="C31" s="2"/>
      <c r="D31" s="70" t="s">
        <v>170</v>
      </c>
      <c r="E31" s="71"/>
      <c r="F31" s="71"/>
      <c r="G31" s="71"/>
      <c r="H31" s="72"/>
      <c r="I31" s="34">
        <f>'DOR Games'!BD38</f>
        <v>125</v>
      </c>
      <c r="J31" s="2"/>
      <c r="K31" s="2"/>
      <c r="L31" s="2"/>
      <c r="M31" s="2"/>
      <c r="N31" s="2"/>
      <c r="O31" s="32" t="s">
        <v>138</v>
      </c>
      <c r="P31" s="33">
        <f>COUNTIFS('DOR Games'!$J$2:$J$5000,"&gt;=10",'DOR Games'!$J$2:$J$5000,"&lt;=49")</f>
        <v>14</v>
      </c>
      <c r="Q31" s="2"/>
      <c r="R31" s="2"/>
      <c r="S31" s="2"/>
      <c r="T31" s="2"/>
      <c r="U31" s="2"/>
      <c r="V31" s="2"/>
      <c r="W31" s="2"/>
      <c r="X31" s="2"/>
      <c r="Y31" s="2"/>
      <c r="Z31" s="2"/>
      <c r="AA31" s="2"/>
      <c r="AB31" s="2"/>
    </row>
    <row r="32" spans="1:28" x14ac:dyDescent="0.25">
      <c r="A32" s="2"/>
      <c r="B32" s="2"/>
      <c r="C32" s="2"/>
      <c r="D32" s="70" t="s">
        <v>171</v>
      </c>
      <c r="E32" s="71"/>
      <c r="F32" s="71"/>
      <c r="G32" s="71"/>
      <c r="H32" s="72"/>
      <c r="I32" s="34">
        <f>'DOR Games'!BD39</f>
        <v>24</v>
      </c>
      <c r="J32" s="2"/>
      <c r="K32" s="2"/>
      <c r="L32" s="2"/>
      <c r="M32" s="2"/>
      <c r="N32" s="2"/>
      <c r="O32" s="32" t="s">
        <v>141</v>
      </c>
      <c r="P32" s="33">
        <f>COUNTIFS('DOR Games'!$J$2:$J$5000,"&gt;=50",'DOR Games'!$J$2:$J$5000,"&lt;=99")</f>
        <v>1</v>
      </c>
      <c r="Q32" s="2"/>
      <c r="R32" s="2"/>
      <c r="S32" s="2"/>
      <c r="T32" s="2"/>
      <c r="U32" s="2"/>
      <c r="V32" s="2"/>
      <c r="W32" s="2"/>
      <c r="X32" s="2"/>
      <c r="Y32" s="2"/>
      <c r="Z32" s="2"/>
      <c r="AA32" s="2"/>
      <c r="AB32" s="2"/>
    </row>
    <row r="33" spans="1:28" x14ac:dyDescent="0.25">
      <c r="A33" s="2"/>
      <c r="B33" s="2"/>
      <c r="C33" s="2"/>
      <c r="D33" s="70" t="s">
        <v>172</v>
      </c>
      <c r="E33" s="71"/>
      <c r="F33" s="71"/>
      <c r="G33" s="71"/>
      <c r="H33" s="72"/>
      <c r="I33" s="34">
        <f>'DOR Games'!BD40</f>
        <v>0</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70" t="s">
        <v>173</v>
      </c>
      <c r="E34" s="71"/>
      <c r="F34" s="71"/>
      <c r="G34" s="71"/>
      <c r="H34" s="72"/>
      <c r="I34" s="34">
        <f>'DOR Games'!BD41</f>
        <v>6</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70" t="s">
        <v>168</v>
      </c>
      <c r="E35" s="71"/>
      <c r="F35" s="71"/>
      <c r="G35" s="71"/>
      <c r="H35" s="72"/>
      <c r="I35" s="35">
        <f>I29/J27</f>
        <v>24.625</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70" t="s">
        <v>139</v>
      </c>
      <c r="E36" s="71"/>
      <c r="F36" s="71"/>
      <c r="G36" s="71"/>
      <c r="H36" s="72"/>
      <c r="I36" s="34">
        <f>'DOR Games'!BB4</f>
        <v>96</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16" sqref="E16"/>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157</v>
      </c>
      <c r="B1" s="93"/>
      <c r="C1" s="93"/>
      <c r="D1" s="94"/>
      <c r="F1" s="92" t="s">
        <v>158</v>
      </c>
      <c r="G1" s="93"/>
      <c r="H1" s="93"/>
      <c r="I1" s="94"/>
      <c r="K1" s="70" t="s">
        <v>91</v>
      </c>
      <c r="L1" s="71"/>
      <c r="M1" s="71"/>
      <c r="N1" s="72"/>
    </row>
    <row r="2" spans="1:14" x14ac:dyDescent="0.25">
      <c r="A2" s="10" t="s">
        <v>159</v>
      </c>
      <c r="B2" s="10" t="s">
        <v>160</v>
      </c>
      <c r="C2" s="10" t="s">
        <v>161</v>
      </c>
      <c r="D2" s="11" t="s">
        <v>80</v>
      </c>
      <c r="F2" s="44" t="s">
        <v>159</v>
      </c>
      <c r="G2" s="44" t="s">
        <v>162</v>
      </c>
      <c r="H2" s="44" t="s">
        <v>161</v>
      </c>
      <c r="I2" s="11" t="s">
        <v>80</v>
      </c>
      <c r="K2" s="66" t="s">
        <v>93</v>
      </c>
      <c r="L2" s="67"/>
      <c r="M2" s="66" t="s">
        <v>94</v>
      </c>
      <c r="N2" s="67"/>
    </row>
    <row r="3" spans="1:14" x14ac:dyDescent="0.25">
      <c r="A3" s="65">
        <f>'DOR Games'!A2</f>
        <v>21743</v>
      </c>
      <c r="B3" s="16">
        <f>'DOR Games'!B2</f>
        <v>44587</v>
      </c>
      <c r="C3" s="45">
        <f>'DOR Games'!AH2</f>
        <v>4.3599999999999994</v>
      </c>
      <c r="D3" s="46">
        <f>SUM($C$3:$C$5000)</f>
        <v>116.53</v>
      </c>
      <c r="F3" s="16">
        <v>44607</v>
      </c>
      <c r="G3" s="21" t="s">
        <v>179</v>
      </c>
      <c r="H3" s="21">
        <v>0</v>
      </c>
      <c r="I3" s="46">
        <f>SUM(H3:H5000)</f>
        <v>46</v>
      </c>
      <c r="K3" s="95">
        <f>D3</f>
        <v>116.53</v>
      </c>
      <c r="L3" s="96"/>
      <c r="M3" s="95">
        <f>I3</f>
        <v>46</v>
      </c>
      <c r="N3" s="96"/>
    </row>
    <row r="4" spans="1:14" x14ac:dyDescent="0.25">
      <c r="A4" s="65">
        <f>'DOR Games'!A3</f>
        <v>21770</v>
      </c>
      <c r="B4" s="16">
        <f>'DOR Games'!B3</f>
        <v>44600</v>
      </c>
      <c r="C4" s="45">
        <f>'DOR Games'!AH3</f>
        <v>5.0600000000000005</v>
      </c>
      <c r="F4" s="16">
        <v>44607</v>
      </c>
      <c r="G4" s="21" t="s">
        <v>180</v>
      </c>
      <c r="H4" s="21">
        <v>0</v>
      </c>
      <c r="L4" s="86" t="s">
        <v>97</v>
      </c>
      <c r="M4" s="87"/>
    </row>
    <row r="5" spans="1:14" x14ac:dyDescent="0.25">
      <c r="A5" s="65">
        <f>'DOR Games'!A4</f>
        <v>21829</v>
      </c>
      <c r="B5" s="16">
        <f>'DOR Games'!B4</f>
        <v>44623</v>
      </c>
      <c r="C5" s="45">
        <f>'DOR Games'!AH4</f>
        <v>7.2</v>
      </c>
      <c r="F5" s="16">
        <v>44665</v>
      </c>
      <c r="G5" s="21" t="s">
        <v>181</v>
      </c>
      <c r="H5" s="21">
        <v>6</v>
      </c>
      <c r="L5" s="88">
        <f>SUM(K3+M3)</f>
        <v>162.53</v>
      </c>
      <c r="M5" s="89"/>
    </row>
    <row r="6" spans="1:14" x14ac:dyDescent="0.25">
      <c r="A6" s="65">
        <f>'DOR Games'!A5</f>
        <v>22006</v>
      </c>
      <c r="B6" s="16">
        <f>'DOR Games'!B5</f>
        <v>44715</v>
      </c>
      <c r="C6" s="45">
        <f>'DOR Games'!AH5</f>
        <v>10.1</v>
      </c>
      <c r="F6" s="16">
        <v>44748</v>
      </c>
      <c r="G6" s="21" t="s">
        <v>182</v>
      </c>
      <c r="H6" s="21">
        <v>6</v>
      </c>
      <c r="L6" s="90"/>
      <c r="M6" s="91"/>
    </row>
    <row r="7" spans="1:14" x14ac:dyDescent="0.25">
      <c r="A7" s="65">
        <f>'DOR Games'!A6</f>
        <v>22056</v>
      </c>
      <c r="B7" s="16">
        <f>'DOR Games'!B6</f>
        <v>44743</v>
      </c>
      <c r="C7" s="45">
        <f>'DOR Games'!AH6</f>
        <v>5.72</v>
      </c>
      <c r="F7" s="16">
        <v>44855</v>
      </c>
      <c r="G7" s="21" t="s">
        <v>183</v>
      </c>
      <c r="H7" s="21">
        <v>6</v>
      </c>
    </row>
    <row r="8" spans="1:14" x14ac:dyDescent="0.25">
      <c r="A8" s="65">
        <f>'DOR Games'!A7</f>
        <v>22158</v>
      </c>
      <c r="B8" s="16">
        <f>'DOR Games'!B7</f>
        <v>44761</v>
      </c>
      <c r="C8" s="45">
        <f>'DOR Games'!AH7</f>
        <v>30</v>
      </c>
      <c r="F8" s="16">
        <v>44925</v>
      </c>
      <c r="G8" s="21" t="s">
        <v>184</v>
      </c>
      <c r="H8" s="21">
        <v>6</v>
      </c>
    </row>
    <row r="9" spans="1:14" x14ac:dyDescent="0.25">
      <c r="A9" s="65">
        <f>'DOR Games'!A8</f>
        <v>22169</v>
      </c>
      <c r="B9" s="16">
        <f>'DOR Games'!B8</f>
        <v>44761</v>
      </c>
      <c r="C9" s="45">
        <f>'DOR Games'!AH8</f>
        <v>4.95</v>
      </c>
      <c r="F9" s="16">
        <v>45016</v>
      </c>
      <c r="G9" s="21" t="s">
        <v>185</v>
      </c>
      <c r="H9" s="21">
        <v>6</v>
      </c>
    </row>
    <row r="10" spans="1:14" x14ac:dyDescent="0.25">
      <c r="A10" s="65">
        <f>'DOR Games'!A9</f>
        <v>22285</v>
      </c>
      <c r="B10" s="16">
        <f>'DOR Games'!B9</f>
        <v>44824</v>
      </c>
      <c r="C10" s="45">
        <f>'DOR Games'!AH9</f>
        <v>4.8</v>
      </c>
      <c r="F10" s="16">
        <v>45106</v>
      </c>
      <c r="G10" s="21" t="s">
        <v>186</v>
      </c>
      <c r="H10" s="21">
        <v>6</v>
      </c>
    </row>
    <row r="11" spans="1:14" x14ac:dyDescent="0.25">
      <c r="A11" s="65">
        <f>'DOR Games'!A10</f>
        <v>22538</v>
      </c>
      <c r="B11" s="16">
        <f>'DOR Games'!B10</f>
        <v>44981</v>
      </c>
      <c r="C11" s="45">
        <f>'DOR Games'!AH10</f>
        <v>6.04</v>
      </c>
      <c r="F11" s="16">
        <v>45717</v>
      </c>
      <c r="G11" s="21" t="s">
        <v>187</v>
      </c>
      <c r="H11" s="21">
        <v>10</v>
      </c>
    </row>
    <row r="12" spans="1:14" x14ac:dyDescent="0.25">
      <c r="A12" s="65">
        <f>'DOR Games'!A11</f>
        <v>22592</v>
      </c>
      <c r="B12" s="16">
        <f>'DOR Games'!B11</f>
        <v>45011</v>
      </c>
      <c r="C12" s="45">
        <f>'DOR Games'!AH11</f>
        <v>6.46</v>
      </c>
      <c r="F12" s="16"/>
      <c r="G12" s="21"/>
      <c r="H12" s="21"/>
    </row>
    <row r="13" spans="1:14" x14ac:dyDescent="0.25">
      <c r="A13" s="65">
        <f>'DOR Games'!A12</f>
        <v>22976</v>
      </c>
      <c r="B13" s="16">
        <f>'DOR Games'!B12</f>
        <v>45352</v>
      </c>
      <c r="C13" s="45">
        <f>'DOR Games'!AH12</f>
        <v>5.04</v>
      </c>
      <c r="F13" s="16"/>
      <c r="G13" s="21"/>
      <c r="H13" s="21"/>
    </row>
    <row r="14" spans="1:14" x14ac:dyDescent="0.25">
      <c r="A14" s="65">
        <f>'DOR Games'!A13</f>
        <v>23029</v>
      </c>
      <c r="B14" s="16">
        <f>'DOR Games'!B13</f>
        <v>45391</v>
      </c>
      <c r="C14" s="45">
        <f>'DOR Games'!AH13</f>
        <v>5.52</v>
      </c>
      <c r="F14" s="16"/>
      <c r="G14" s="21"/>
      <c r="H14" s="21"/>
    </row>
    <row r="15" spans="1:14" x14ac:dyDescent="0.25">
      <c r="A15" s="65">
        <f>'DOR Games'!A14</f>
        <v>23392</v>
      </c>
      <c r="B15" s="16">
        <f>'DOR Games'!B14</f>
        <v>45809</v>
      </c>
      <c r="C15" s="45">
        <f>'DOR Games'!AH14</f>
        <v>3.02</v>
      </c>
      <c r="F15" s="16"/>
      <c r="G15" s="21"/>
      <c r="H15" s="21"/>
    </row>
    <row r="16" spans="1:14" x14ac:dyDescent="0.25">
      <c r="A16" s="65">
        <f>'DOR Games'!A15</f>
        <v>23481</v>
      </c>
      <c r="B16" s="16">
        <f>'DOR Games'!B15</f>
        <v>45870</v>
      </c>
      <c r="C16" s="45">
        <f>'DOR Games'!AH15</f>
        <v>3.8</v>
      </c>
      <c r="F16" s="16"/>
      <c r="G16" s="21"/>
      <c r="H16" s="21"/>
    </row>
    <row r="17" spans="1:8" x14ac:dyDescent="0.25">
      <c r="A17" s="65">
        <f>'DOR Games'!A16</f>
        <v>23549</v>
      </c>
      <c r="B17" s="16">
        <f>'DOR Games'!B16</f>
        <v>45962</v>
      </c>
      <c r="C17" s="45">
        <f>'DOR Games'!AH16</f>
        <v>5.28</v>
      </c>
      <c r="F17" s="16"/>
      <c r="G17" s="21"/>
      <c r="H17" s="21"/>
    </row>
    <row r="18" spans="1:8" x14ac:dyDescent="0.25">
      <c r="A18" s="65">
        <f>'DOR Games'!A17</f>
        <v>23550</v>
      </c>
      <c r="B18" s="16">
        <f>'DOR Games'!B17</f>
        <v>45962</v>
      </c>
      <c r="C18" s="45">
        <f>'DOR Games'!AH17</f>
        <v>9.18</v>
      </c>
      <c r="F18" s="16"/>
      <c r="G18" s="21"/>
      <c r="H18" s="21"/>
    </row>
    <row r="19" spans="1:8" x14ac:dyDescent="0.25">
      <c r="A19" s="16"/>
      <c r="B19" s="16"/>
      <c r="C19" s="45"/>
      <c r="F19" s="16"/>
      <c r="G19" s="21"/>
      <c r="H19" s="21"/>
    </row>
    <row r="20" spans="1:8" x14ac:dyDescent="0.25">
      <c r="A20" s="16"/>
      <c r="B20" s="16"/>
      <c r="C20" s="45"/>
      <c r="F20" s="16"/>
      <c r="G20" s="21"/>
      <c r="H20" s="21"/>
    </row>
    <row r="21" spans="1:8" x14ac:dyDescent="0.25">
      <c r="A21" s="16"/>
      <c r="B21" s="16"/>
      <c r="C21" s="45"/>
      <c r="F21" s="16"/>
      <c r="G21" s="21"/>
      <c r="H21" s="21"/>
    </row>
    <row r="22" spans="1:8" x14ac:dyDescent="0.25">
      <c r="A22" s="16"/>
      <c r="B22" s="16"/>
      <c r="C22" s="45"/>
      <c r="F22" s="16"/>
      <c r="G22" s="21"/>
      <c r="H22" s="21"/>
    </row>
    <row r="23" spans="1:8" x14ac:dyDescent="0.25">
      <c r="A23" s="16"/>
      <c r="B23" s="16"/>
      <c r="C23" s="45"/>
      <c r="F23" s="16"/>
      <c r="G23" s="21"/>
      <c r="H23" s="21"/>
    </row>
    <row r="24" spans="1:8" x14ac:dyDescent="0.25">
      <c r="A24" s="16"/>
      <c r="B24" s="16"/>
      <c r="C24" s="45"/>
      <c r="F24" s="16"/>
      <c r="G24" s="21"/>
      <c r="H24" s="21"/>
    </row>
    <row r="25" spans="1:8" x14ac:dyDescent="0.25">
      <c r="A25" s="16"/>
      <c r="B25" s="16"/>
      <c r="C25" s="45"/>
      <c r="F25" s="16"/>
      <c r="G25" s="21"/>
      <c r="H25" s="21"/>
    </row>
    <row r="26" spans="1:8" x14ac:dyDescent="0.25">
      <c r="A26" s="16"/>
      <c r="B26" s="16"/>
      <c r="C26" s="45"/>
      <c r="F26" s="16"/>
      <c r="G26" s="21"/>
      <c r="H26" s="21"/>
    </row>
    <row r="27" spans="1:8" x14ac:dyDescent="0.25">
      <c r="A27" s="16"/>
      <c r="B27" s="16"/>
      <c r="C27" s="45"/>
      <c r="F27" s="16"/>
      <c r="G27" s="21"/>
      <c r="H27" s="21"/>
    </row>
    <row r="28" spans="1:8" x14ac:dyDescent="0.25">
      <c r="A28" s="16"/>
      <c r="B28" s="16"/>
      <c r="C28" s="45"/>
      <c r="F28" s="16"/>
      <c r="G28" s="21"/>
      <c r="H28" s="21"/>
    </row>
    <row r="29" spans="1:8" x14ac:dyDescent="0.25">
      <c r="A29" s="16"/>
      <c r="B29" s="16"/>
      <c r="C29" s="45"/>
      <c r="F29" s="16"/>
      <c r="G29" s="21"/>
      <c r="H29" s="21"/>
    </row>
    <row r="30" spans="1:8" x14ac:dyDescent="0.25">
      <c r="A30" s="16"/>
      <c r="B30" s="16"/>
      <c r="C30" s="45"/>
      <c r="F30" s="16"/>
      <c r="G30" s="21"/>
      <c r="H30" s="21"/>
    </row>
    <row r="31" spans="1:8" x14ac:dyDescent="0.25">
      <c r="A31" s="16"/>
      <c r="B31" s="16"/>
      <c r="C31" s="45"/>
      <c r="F31" s="16"/>
      <c r="G31" s="21"/>
      <c r="H31" s="21"/>
    </row>
    <row r="32" spans="1:8" x14ac:dyDescent="0.25">
      <c r="A32" s="16"/>
      <c r="B32" s="16"/>
      <c r="C32" s="45"/>
      <c r="F32" s="16"/>
      <c r="G32" s="21"/>
      <c r="H32" s="21"/>
    </row>
    <row r="33" spans="1:8" x14ac:dyDescent="0.25">
      <c r="A33" s="16"/>
      <c r="B33" s="16"/>
      <c r="C33" s="45"/>
      <c r="F33" s="16"/>
      <c r="G33" s="21"/>
      <c r="H33" s="21"/>
    </row>
    <row r="34" spans="1:8" x14ac:dyDescent="0.25">
      <c r="A34" s="16"/>
      <c r="B34" s="16"/>
      <c r="C34" s="45"/>
      <c r="F34" s="16"/>
      <c r="G34" s="21"/>
      <c r="H34" s="21"/>
    </row>
    <row r="35" spans="1:8" x14ac:dyDescent="0.25">
      <c r="A35" s="16"/>
      <c r="B35" s="16"/>
      <c r="C35" s="45"/>
      <c r="F35" s="16"/>
      <c r="G35" s="21"/>
      <c r="H35" s="21"/>
    </row>
    <row r="36" spans="1:8" x14ac:dyDescent="0.25">
      <c r="A36" s="16"/>
      <c r="B36" s="16"/>
      <c r="C36" s="45"/>
      <c r="F36" s="16"/>
      <c r="G36" s="21"/>
      <c r="H36" s="21"/>
    </row>
    <row r="37" spans="1:8" x14ac:dyDescent="0.25">
      <c r="A37" s="16"/>
      <c r="B37" s="16"/>
      <c r="C37" s="45"/>
      <c r="F37" s="16"/>
      <c r="G37" s="21"/>
      <c r="H37" s="21"/>
    </row>
    <row r="38" spans="1:8" x14ac:dyDescent="0.25">
      <c r="A38" s="16"/>
      <c r="B38" s="16"/>
      <c r="C38" s="45"/>
      <c r="F38" s="16"/>
      <c r="G38" s="21"/>
      <c r="H38" s="21"/>
    </row>
    <row r="39" spans="1:8" x14ac:dyDescent="0.25">
      <c r="A39" s="16"/>
      <c r="B39" s="16"/>
      <c r="C39" s="45"/>
      <c r="F39" s="16"/>
      <c r="G39" s="21"/>
      <c r="H39" s="21"/>
    </row>
    <row r="40" spans="1:8" x14ac:dyDescent="0.25">
      <c r="A40" s="16"/>
      <c r="B40" s="16"/>
      <c r="C40" s="45"/>
      <c r="F40" s="16"/>
      <c r="G40" s="21"/>
      <c r="H40" s="21"/>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E25" sqref="E25"/>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'Adam Brookes'!A1</f>
        <v>Adam Brookes</v>
      </c>
      <c r="BH1" s="14" t="s">
        <v>11</v>
      </c>
      <c r="BI1" s="14" t="s">
        <v>12</v>
      </c>
      <c r="BJ1" s="14" t="s">
        <v>5</v>
      </c>
      <c r="BK1" s="14" t="s">
        <v>14</v>
      </c>
      <c r="BL1" s="14" t="s">
        <v>15</v>
      </c>
    </row>
    <row r="2" spans="1:75" x14ac:dyDescent="0.25">
      <c r="A2" s="62">
        <v>21743</v>
      </c>
      <c r="B2" s="16">
        <v>44587</v>
      </c>
      <c r="C2" t="s">
        <v>63</v>
      </c>
      <c r="D2" t="s">
        <v>188</v>
      </c>
      <c r="E2" t="s">
        <v>64</v>
      </c>
      <c r="F2" t="s">
        <v>189</v>
      </c>
      <c r="G2" t="s">
        <v>190</v>
      </c>
      <c r="H2" s="63" t="s">
        <v>203</v>
      </c>
      <c r="I2" t="s">
        <v>69</v>
      </c>
      <c r="J2" s="14">
        <v>12</v>
      </c>
      <c r="K2" s="14" t="s">
        <v>63</v>
      </c>
      <c r="L2" t="s">
        <v>3</v>
      </c>
      <c r="M2" s="14">
        <v>4.3599999999999994</v>
      </c>
      <c r="N2" s="14">
        <v>2.64</v>
      </c>
      <c r="P2" s="21"/>
      <c r="AH2" s="17">
        <f>SUM(AI2:AZ2)</f>
        <v>4.3599999999999994</v>
      </c>
      <c r="AI2" s="18">
        <f t="shared" ref="AI2:AI65" si="0">SUMIFS(M2,D2,"*"&amp;$BB$1&amp;"*")</f>
        <v>4.3599999999999994</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96</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11</v>
      </c>
      <c r="BO2" t="s">
        <v>67</v>
      </c>
    </row>
    <row r="3" spans="1:75" x14ac:dyDescent="0.25">
      <c r="A3" s="62">
        <v>21770</v>
      </c>
      <c r="B3" s="16">
        <v>44600</v>
      </c>
      <c r="C3" t="s">
        <v>63</v>
      </c>
      <c r="D3" t="s">
        <v>188</v>
      </c>
      <c r="E3" t="s">
        <v>64</v>
      </c>
      <c r="F3" t="s">
        <v>191</v>
      </c>
      <c r="G3" t="s">
        <v>192</v>
      </c>
      <c r="H3" s="63" t="s">
        <v>204</v>
      </c>
      <c r="I3" t="s">
        <v>69</v>
      </c>
      <c r="J3" s="14">
        <v>23</v>
      </c>
      <c r="K3" s="14" t="s">
        <v>64</v>
      </c>
      <c r="L3" t="s">
        <v>3</v>
      </c>
      <c r="M3" s="14">
        <v>5.0600000000000005</v>
      </c>
      <c r="N3" s="14">
        <v>7.4399999999999995</v>
      </c>
      <c r="P3" s="21"/>
      <c r="AH3" s="17">
        <f t="shared" ref="AH3:AH66" si="17">SUM(AI3:AZ3)</f>
        <v>5.0600000000000005</v>
      </c>
      <c r="AI3" s="18">
        <f t="shared" si="0"/>
        <v>5.0600000000000005</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66</v>
      </c>
      <c r="BG3" t="s">
        <v>63</v>
      </c>
      <c r="BH3" s="14">
        <f>COUNTIFS($D$2:$D$4276,"*"&amp;$BB$1&amp;"*",$K$2:$K$4276,"CSA",$L$2:$L$4276,"Major Victory",$I$2:$I$4276,"Battle")</f>
        <v>3</v>
      </c>
      <c r="BI3" s="14">
        <f>COUNTIFS($D$2:$D$4276,"*"&amp;$BB$1&amp;"*",$K$2:$K$4276,"CSA",$L$2:$L$4276,"Minor Victory",$I$2:$I$4276,"Battle")</f>
        <v>2</v>
      </c>
      <c r="BJ3" s="14">
        <f>COUNTIFS($D$2:$D$4276,"*"&amp;$BB$1&amp;"*",$K$2:$K$4276,".",$I$2:$I$4276,"Battle")</f>
        <v>0</v>
      </c>
      <c r="BK3" s="14">
        <f>COUNTIFS($D$2:$D$4276,"*"&amp;$BB$1&amp;"*",$K$2:$K$4276,"USA",$L$2:$L$4276,"Minor Victory",$I$2:$I$4276,"Battle")</f>
        <v>4</v>
      </c>
      <c r="BL3" s="14">
        <f>COUNTIFS($D$2:$D$4276,"*"&amp;$BB$1&amp;"*",$K$2:$K$4276,"USA",$L$2:$L$4276,"Major Victory",$I$2:$I$4276,"Battle")</f>
        <v>2</v>
      </c>
      <c r="BN3" cm="1">
        <f t="array" ref="BN3">SUMPRODUCT(--EXACT($BO$3,$I$2:$I$4276))</f>
        <v>11</v>
      </c>
      <c r="BO3" t="s">
        <v>69</v>
      </c>
    </row>
    <row r="4" spans="1:75" x14ac:dyDescent="0.25">
      <c r="A4" s="62">
        <v>21829</v>
      </c>
      <c r="B4" s="16">
        <v>44623</v>
      </c>
      <c r="C4" t="s">
        <v>63</v>
      </c>
      <c r="D4" t="s">
        <v>188</v>
      </c>
      <c r="E4" t="s">
        <v>64</v>
      </c>
      <c r="F4" t="s">
        <v>191</v>
      </c>
      <c r="G4" t="s">
        <v>193</v>
      </c>
      <c r="H4" s="63" t="s">
        <v>205</v>
      </c>
      <c r="I4" t="s">
        <v>69</v>
      </c>
      <c r="J4" s="14">
        <v>30</v>
      </c>
      <c r="K4" s="14" t="s">
        <v>64</v>
      </c>
      <c r="L4" t="s">
        <v>4</v>
      </c>
      <c r="M4" s="14">
        <v>7.2</v>
      </c>
      <c r="N4" s="14">
        <v>8.8000000000000007</v>
      </c>
      <c r="P4" s="21"/>
      <c r="AH4" s="17">
        <f t="shared" si="17"/>
        <v>7.2</v>
      </c>
      <c r="AI4" s="18">
        <f t="shared" si="0"/>
        <v>7.2</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96</v>
      </c>
      <c r="BH4" s="14">
        <f>SUM(BH2:BH3)</f>
        <v>3</v>
      </c>
      <c r="BI4" s="14">
        <f>SUM(BI2:BI3)</f>
        <v>2</v>
      </c>
      <c r="BJ4" s="14">
        <f>SUM(BJ2:BJ3)</f>
        <v>0</v>
      </c>
      <c r="BK4" s="14">
        <f>SUM(BK2:BK3)</f>
        <v>4</v>
      </c>
      <c r="BL4" s="14">
        <f>SUM(BL2:BL3)</f>
        <v>2</v>
      </c>
    </row>
    <row r="5" spans="1:75" x14ac:dyDescent="0.25">
      <c r="A5" s="62">
        <v>22006</v>
      </c>
      <c r="B5" s="16">
        <v>44715</v>
      </c>
      <c r="C5" t="s">
        <v>63</v>
      </c>
      <c r="D5" t="s">
        <v>188</v>
      </c>
      <c r="E5" t="s">
        <v>64</v>
      </c>
      <c r="F5" t="s">
        <v>191</v>
      </c>
      <c r="G5" t="s">
        <v>193</v>
      </c>
      <c r="H5" s="63" t="s">
        <v>206</v>
      </c>
      <c r="I5" t="s">
        <v>69</v>
      </c>
      <c r="J5" s="14">
        <v>35</v>
      </c>
      <c r="K5" s="14" t="s">
        <v>63</v>
      </c>
      <c r="L5" t="s">
        <v>4</v>
      </c>
      <c r="M5" s="14">
        <v>10.1</v>
      </c>
      <c r="N5" s="14">
        <v>8.4</v>
      </c>
      <c r="P5" s="21"/>
      <c r="AH5" s="17">
        <f t="shared" si="17"/>
        <v>10.1</v>
      </c>
      <c r="AI5" s="18">
        <f t="shared" si="0"/>
        <v>10.1</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22056</v>
      </c>
      <c r="B6" s="16">
        <v>44743</v>
      </c>
      <c r="C6" t="s">
        <v>63</v>
      </c>
      <c r="D6" t="s">
        <v>188</v>
      </c>
      <c r="E6" t="s">
        <v>64</v>
      </c>
      <c r="F6" t="s">
        <v>191</v>
      </c>
      <c r="G6" t="s">
        <v>194</v>
      </c>
      <c r="H6" s="61" t="s">
        <v>207</v>
      </c>
      <c r="I6" t="s">
        <v>69</v>
      </c>
      <c r="J6" s="14">
        <v>26</v>
      </c>
      <c r="K6" s="14" t="s">
        <v>64</v>
      </c>
      <c r="L6" t="s">
        <v>3</v>
      </c>
      <c r="M6" s="14">
        <v>5.72</v>
      </c>
      <c r="N6" s="14">
        <v>8.2800000000000011</v>
      </c>
      <c r="P6" s="21"/>
      <c r="AH6" s="17">
        <f t="shared" si="17"/>
        <v>5.72</v>
      </c>
      <c r="AI6" s="18">
        <f t="shared" si="0"/>
        <v>5.72</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22158</v>
      </c>
      <c r="B7" s="16">
        <v>44761</v>
      </c>
      <c r="C7" t="s">
        <v>63</v>
      </c>
      <c r="D7" t="s">
        <v>188</v>
      </c>
      <c r="E7" t="s">
        <v>64</v>
      </c>
      <c r="F7" t="s">
        <v>195</v>
      </c>
      <c r="G7" t="s">
        <v>196</v>
      </c>
      <c r="H7" s="63" t="s">
        <v>208</v>
      </c>
      <c r="I7" t="s">
        <v>65</v>
      </c>
      <c r="J7" s="14">
        <v>6</v>
      </c>
      <c r="K7" s="14" t="s">
        <v>64</v>
      </c>
      <c r="L7" t="s">
        <v>3</v>
      </c>
      <c r="M7" s="14">
        <v>30</v>
      </c>
      <c r="N7" s="14">
        <v>10</v>
      </c>
      <c r="P7" s="21"/>
      <c r="AH7" s="17">
        <f t="shared" si="17"/>
        <v>30</v>
      </c>
      <c r="AI7" s="18">
        <f t="shared" si="0"/>
        <v>30</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1</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1</v>
      </c>
      <c r="BN7">
        <f>SUM(BH9:BL9)</f>
        <v>3</v>
      </c>
      <c r="BO7" t="s">
        <v>67</v>
      </c>
    </row>
    <row r="8" spans="1:75" x14ac:dyDescent="0.25">
      <c r="A8" s="62">
        <v>22169</v>
      </c>
      <c r="B8" s="16">
        <v>44761</v>
      </c>
      <c r="C8" t="s">
        <v>63</v>
      </c>
      <c r="D8" t="s">
        <v>195</v>
      </c>
      <c r="E8" t="s">
        <v>64</v>
      </c>
      <c r="F8" t="s">
        <v>188</v>
      </c>
      <c r="G8" t="s">
        <v>202</v>
      </c>
      <c r="H8" s="63" t="s">
        <v>212</v>
      </c>
      <c r="I8" t="s">
        <v>68</v>
      </c>
      <c r="J8" s="14">
        <v>45</v>
      </c>
      <c r="K8" s="14" t="s">
        <v>63</v>
      </c>
      <c r="L8" t="s">
        <v>3</v>
      </c>
      <c r="M8" s="14">
        <v>6.8</v>
      </c>
      <c r="N8" s="14">
        <v>4.95</v>
      </c>
      <c r="P8" s="21"/>
      <c r="AH8" s="17">
        <f t="shared" si="17"/>
        <v>4.95</v>
      </c>
      <c r="AI8" s="18">
        <f t="shared" si="0"/>
        <v>0</v>
      </c>
      <c r="AJ8" s="18">
        <f t="shared" si="1"/>
        <v>4.95</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1</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3</v>
      </c>
      <c r="BO8" t="s">
        <v>68</v>
      </c>
    </row>
    <row r="9" spans="1:75" x14ac:dyDescent="0.25">
      <c r="A9" s="62">
        <v>22285</v>
      </c>
      <c r="B9" s="16">
        <v>44824</v>
      </c>
      <c r="C9" t="s">
        <v>63</v>
      </c>
      <c r="D9" t="s">
        <v>188</v>
      </c>
      <c r="E9" t="s">
        <v>64</v>
      </c>
      <c r="F9" t="s">
        <v>191</v>
      </c>
      <c r="G9" t="s">
        <v>197</v>
      </c>
      <c r="H9" s="61" t="s">
        <v>209</v>
      </c>
      <c r="I9" t="s">
        <v>69</v>
      </c>
      <c r="J9" s="14">
        <v>20</v>
      </c>
      <c r="K9" s="14" t="s">
        <v>64</v>
      </c>
      <c r="L9" t="s">
        <v>4</v>
      </c>
      <c r="M9" s="14">
        <v>4.8</v>
      </c>
      <c r="N9" s="14">
        <v>6.2</v>
      </c>
      <c r="P9" s="21"/>
      <c r="AH9" s="17">
        <f t="shared" si="17"/>
        <v>4.8</v>
      </c>
      <c r="AI9" s="18">
        <f t="shared" si="0"/>
        <v>4.8</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2</v>
      </c>
      <c r="BI9" s="19">
        <f>SUM(BI7:BI8)</f>
        <v>0</v>
      </c>
      <c r="BJ9" s="19">
        <f>SUM(BJ7:BJ8)</f>
        <v>0</v>
      </c>
      <c r="BK9" s="19">
        <f>SUM(BK7:BK8)</f>
        <v>0</v>
      </c>
      <c r="BL9" s="19">
        <f>SUM(BL7:BL8)</f>
        <v>1</v>
      </c>
    </row>
    <row r="10" spans="1:75" x14ac:dyDescent="0.25">
      <c r="A10" s="62">
        <v>22538</v>
      </c>
      <c r="B10" s="16">
        <v>44981</v>
      </c>
      <c r="C10" t="s">
        <v>63</v>
      </c>
      <c r="D10" t="s">
        <v>188</v>
      </c>
      <c r="E10" t="s">
        <v>64</v>
      </c>
      <c r="F10" t="s">
        <v>198</v>
      </c>
      <c r="G10" t="s">
        <v>197</v>
      </c>
      <c r="H10" s="63" t="s">
        <v>210</v>
      </c>
      <c r="I10" t="s">
        <v>69</v>
      </c>
      <c r="J10" s="14">
        <v>18</v>
      </c>
      <c r="K10" s="14" t="s">
        <v>63</v>
      </c>
      <c r="L10" t="s">
        <v>3</v>
      </c>
      <c r="M10" s="14">
        <v>6.04</v>
      </c>
      <c r="N10" s="14">
        <v>3.96</v>
      </c>
      <c r="P10" s="21"/>
      <c r="AH10" s="17">
        <f t="shared" si="17"/>
        <v>6.04</v>
      </c>
      <c r="AI10" s="18">
        <f t="shared" si="0"/>
        <v>6.04</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22592</v>
      </c>
      <c r="B11" s="16">
        <v>45011</v>
      </c>
      <c r="C11" t="s">
        <v>63</v>
      </c>
      <c r="D11" t="s">
        <v>188</v>
      </c>
      <c r="E11" t="s">
        <v>64</v>
      </c>
      <c r="F11" t="s">
        <v>199</v>
      </c>
      <c r="G11" t="s">
        <v>200</v>
      </c>
      <c r="H11" s="64" t="s">
        <v>211</v>
      </c>
      <c r="I11" t="s">
        <v>69</v>
      </c>
      <c r="J11" s="14">
        <v>21</v>
      </c>
      <c r="K11" s="14" t="s">
        <v>63</v>
      </c>
      <c r="L11" t="s">
        <v>4</v>
      </c>
      <c r="M11" s="14">
        <v>6.46</v>
      </c>
      <c r="N11" s="14">
        <v>5.04</v>
      </c>
      <c r="P11" s="21"/>
      <c r="AH11" s="17">
        <f t="shared" si="17"/>
        <v>6.46</v>
      </c>
      <c r="AI11" s="18">
        <f t="shared" si="0"/>
        <v>6.46</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22976</v>
      </c>
      <c r="B12" s="16">
        <v>45352</v>
      </c>
      <c r="C12" t="s">
        <v>63</v>
      </c>
      <c r="D12" t="s">
        <v>188</v>
      </c>
      <c r="E12" t="s">
        <v>64</v>
      </c>
      <c r="F12" t="s">
        <v>191</v>
      </c>
      <c r="G12" t="s">
        <v>196</v>
      </c>
      <c r="H12" s="64" t="s">
        <v>211</v>
      </c>
      <c r="I12" t="s">
        <v>69</v>
      </c>
      <c r="J12" s="14">
        <v>21</v>
      </c>
      <c r="K12" s="14" t="s">
        <v>64</v>
      </c>
      <c r="L12" t="s">
        <v>4</v>
      </c>
      <c r="M12" s="14">
        <v>5.04</v>
      </c>
      <c r="N12" s="14">
        <v>6.46</v>
      </c>
      <c r="P12" s="21"/>
      <c r="AH12" s="17">
        <f t="shared" si="17"/>
        <v>5.04</v>
      </c>
      <c r="AI12" s="18">
        <f t="shared" si="0"/>
        <v>5.04</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23029</v>
      </c>
      <c r="B13" s="16">
        <v>45391</v>
      </c>
      <c r="C13" t="s">
        <v>63</v>
      </c>
      <c r="D13" t="s">
        <v>188</v>
      </c>
      <c r="E13" t="s">
        <v>64</v>
      </c>
      <c r="F13" t="s">
        <v>201</v>
      </c>
      <c r="G13" t="s">
        <v>196</v>
      </c>
      <c r="H13" s="64" t="s">
        <v>211</v>
      </c>
      <c r="I13" t="s">
        <v>69</v>
      </c>
      <c r="J13" s="14">
        <v>23</v>
      </c>
      <c r="K13" s="14" t="s">
        <v>64</v>
      </c>
      <c r="L13" t="s">
        <v>4</v>
      </c>
      <c r="M13" s="14">
        <v>5.52</v>
      </c>
      <c r="N13" s="14">
        <v>6.98</v>
      </c>
      <c r="P13" s="21"/>
      <c r="AH13" s="17">
        <f t="shared" si="17"/>
        <v>5.52</v>
      </c>
      <c r="AI13" s="18">
        <f t="shared" si="0"/>
        <v>5.52</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23392</v>
      </c>
      <c r="B14" s="16">
        <v>45809</v>
      </c>
      <c r="C14" t="s">
        <v>63</v>
      </c>
      <c r="D14" t="s">
        <v>188</v>
      </c>
      <c r="E14" t="s">
        <v>64</v>
      </c>
      <c r="F14" t="s">
        <v>213</v>
      </c>
      <c r="G14" t="s">
        <v>196</v>
      </c>
      <c r="H14" s="61" t="s">
        <v>214</v>
      </c>
      <c r="I14" t="s">
        <v>68</v>
      </c>
      <c r="J14" s="14">
        <v>18</v>
      </c>
      <c r="K14" s="14" t="s">
        <v>63</v>
      </c>
      <c r="L14" t="s">
        <v>3</v>
      </c>
      <c r="M14" s="14">
        <v>3.02</v>
      </c>
      <c r="N14" s="14">
        <v>1.98</v>
      </c>
      <c r="P14" s="21"/>
      <c r="AH14" s="17">
        <f t="shared" si="17"/>
        <v>3.02</v>
      </c>
      <c r="AI14" s="18">
        <f t="shared" si="0"/>
        <v>3.02</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1</v>
      </c>
      <c r="BW14" t="s">
        <v>83</v>
      </c>
    </row>
    <row r="15" spans="1:75" x14ac:dyDescent="0.25">
      <c r="A15" s="62">
        <v>23481</v>
      </c>
      <c r="B15" s="16">
        <v>45870</v>
      </c>
      <c r="C15" t="s">
        <v>63</v>
      </c>
      <c r="D15" t="s">
        <v>188</v>
      </c>
      <c r="E15" t="s">
        <v>64</v>
      </c>
      <c r="F15" t="s">
        <v>215</v>
      </c>
      <c r="G15" t="s">
        <v>197</v>
      </c>
      <c r="H15" s="61" t="s">
        <v>216</v>
      </c>
      <c r="I15" t="s">
        <v>69</v>
      </c>
      <c r="J15" s="14">
        <v>10</v>
      </c>
      <c r="K15" s="14" t="s">
        <v>63</v>
      </c>
      <c r="L15" t="s">
        <v>3</v>
      </c>
      <c r="M15" s="14">
        <v>3.8</v>
      </c>
      <c r="N15" s="14">
        <v>2.2000000000000002</v>
      </c>
      <c r="P15" s="21"/>
      <c r="AH15" s="17">
        <f t="shared" si="17"/>
        <v>3.8</v>
      </c>
      <c r="AI15" s="18">
        <f t="shared" si="0"/>
        <v>3.8</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23549</v>
      </c>
      <c r="B16" s="16">
        <v>45962</v>
      </c>
      <c r="C16" t="s">
        <v>63</v>
      </c>
      <c r="D16" t="s">
        <v>217</v>
      </c>
      <c r="E16" t="s">
        <v>64</v>
      </c>
      <c r="F16" t="s">
        <v>191</v>
      </c>
      <c r="G16" t="s">
        <v>190</v>
      </c>
      <c r="H16" s="61" t="s">
        <v>218</v>
      </c>
      <c r="I16" t="s">
        <v>83</v>
      </c>
      <c r="J16" s="14">
        <v>24</v>
      </c>
      <c r="K16" s="14" t="s">
        <v>64</v>
      </c>
      <c r="L16" t="s">
        <v>3</v>
      </c>
      <c r="M16" s="14">
        <v>5.28</v>
      </c>
      <c r="N16" s="14">
        <v>7.72</v>
      </c>
      <c r="O16" t="s">
        <v>64</v>
      </c>
      <c r="P16" s="21" t="s">
        <v>219</v>
      </c>
      <c r="Q16" t="s">
        <v>64</v>
      </c>
      <c r="R16" t="s">
        <v>220</v>
      </c>
      <c r="S16" t="s">
        <v>63</v>
      </c>
      <c r="T16" t="s">
        <v>188</v>
      </c>
      <c r="AH16" s="17">
        <f t="shared" si="17"/>
        <v>5.28</v>
      </c>
      <c r="AI16" s="18">
        <f t="shared" si="0"/>
        <v>0</v>
      </c>
      <c r="AJ16" s="18">
        <f t="shared" si="1"/>
        <v>0</v>
      </c>
      <c r="AK16" s="18">
        <f t="shared" si="2"/>
        <v>0</v>
      </c>
      <c r="AL16" s="18">
        <f t="shared" si="3"/>
        <v>0</v>
      </c>
      <c r="AM16" s="18">
        <f t="shared" si="4"/>
        <v>0</v>
      </c>
      <c r="AN16" s="18">
        <f t="shared" si="5"/>
        <v>0</v>
      </c>
      <c r="AO16" s="18">
        <f t="shared" si="18"/>
        <v>5.28</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0</v>
      </c>
      <c r="BT16">
        <f>SUM(BR15,BR20)</f>
        <v>1</v>
      </c>
      <c r="BU16" t="s">
        <v>15</v>
      </c>
    </row>
    <row r="17" spans="1:75" x14ac:dyDescent="0.25">
      <c r="A17" s="62">
        <v>23550</v>
      </c>
      <c r="B17" s="16">
        <v>45962</v>
      </c>
      <c r="C17" t="s">
        <v>63</v>
      </c>
      <c r="D17" t="s">
        <v>217</v>
      </c>
      <c r="E17" t="s">
        <v>64</v>
      </c>
      <c r="F17" t="s">
        <v>188</v>
      </c>
      <c r="G17" t="s">
        <v>196</v>
      </c>
      <c r="H17" s="61" t="s">
        <v>221</v>
      </c>
      <c r="I17" t="s">
        <v>68</v>
      </c>
      <c r="J17" s="14">
        <v>62</v>
      </c>
      <c r="K17" s="14" t="s">
        <v>64</v>
      </c>
      <c r="L17" t="s">
        <v>3</v>
      </c>
      <c r="M17" s="14">
        <v>6.82</v>
      </c>
      <c r="N17" s="14">
        <v>9.18</v>
      </c>
      <c r="P17" s="21"/>
      <c r="AE17" s="20"/>
      <c r="AH17" s="17">
        <f t="shared" si="17"/>
        <v>9.18</v>
      </c>
      <c r="AI17" s="18">
        <f t="shared" si="0"/>
        <v>0</v>
      </c>
      <c r="AJ17" s="18">
        <f t="shared" si="1"/>
        <v>9.18</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B18" s="15"/>
      <c r="AE18" s="20"/>
      <c r="AH18" s="17">
        <f t="shared" si="17"/>
        <v>0</v>
      </c>
      <c r="AI18" s="18">
        <f t="shared" si="0"/>
        <v>0</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B19" s="15"/>
      <c r="AE19" s="20"/>
      <c r="AH19" s="17">
        <f t="shared" si="17"/>
        <v>0</v>
      </c>
      <c r="AI19" s="18">
        <f t="shared" si="0"/>
        <v>0</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B20" s="15"/>
      <c r="AE20" s="20"/>
      <c r="AH20" s="17">
        <f t="shared" si="17"/>
        <v>0</v>
      </c>
      <c r="AI20" s="18">
        <f t="shared" si="0"/>
        <v>0</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1</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1</v>
      </c>
    </row>
    <row r="21" spans="1:75" x14ac:dyDescent="0.25">
      <c r="B21" s="15"/>
      <c r="AH21" s="17">
        <f t="shared" si="17"/>
        <v>0</v>
      </c>
      <c r="AI21" s="18">
        <f t="shared" si="0"/>
        <v>0</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1</v>
      </c>
    </row>
    <row r="22" spans="1:75" x14ac:dyDescent="0.25">
      <c r="B22" s="15"/>
      <c r="AE22" s="20"/>
      <c r="AH22" s="17">
        <f t="shared" si="17"/>
        <v>0</v>
      </c>
      <c r="AI22" s="18">
        <f t="shared" si="0"/>
        <v>0</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B23" s="15"/>
      <c r="AE23" s="20"/>
      <c r="AH23" s="17">
        <f t="shared" si="17"/>
        <v>0</v>
      </c>
      <c r="AI23" s="18">
        <f t="shared" si="0"/>
        <v>0</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B24" s="15"/>
      <c r="AE24" s="20"/>
      <c r="AH24" s="17">
        <f t="shared" si="17"/>
        <v>0</v>
      </c>
      <c r="AI24" s="18">
        <f t="shared" si="0"/>
        <v>0</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B25" s="15"/>
      <c r="AE25" s="20"/>
      <c r="AH25" s="17">
        <f t="shared" si="17"/>
        <v>0</v>
      </c>
      <c r="AI25" s="18">
        <f t="shared" si="0"/>
        <v>0</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B26" s="15"/>
      <c r="AH26" s="17">
        <f t="shared" si="17"/>
        <v>0</v>
      </c>
      <c r="AI26" s="18">
        <f t="shared" si="0"/>
        <v>0</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B27" s="15"/>
      <c r="AH27" s="17">
        <f t="shared" si="17"/>
        <v>0</v>
      </c>
      <c r="AI27" s="18">
        <f t="shared" si="0"/>
        <v>0</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B28" s="15"/>
      <c r="AH28" s="17">
        <f t="shared" si="17"/>
        <v>0</v>
      </c>
      <c r="AI28" s="18">
        <f t="shared" si="0"/>
        <v>0</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B29" s="15"/>
      <c r="AH29" s="17">
        <f t="shared" si="17"/>
        <v>0</v>
      </c>
      <c r="AI29" s="18">
        <f t="shared" si="0"/>
        <v>0</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B30" s="15"/>
      <c r="AH30" s="17">
        <f t="shared" si="17"/>
        <v>0</v>
      </c>
      <c r="AI30" s="18">
        <f t="shared" si="0"/>
        <v>0</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B31" s="15"/>
      <c r="AH31" s="17">
        <f t="shared" si="17"/>
        <v>0</v>
      </c>
      <c r="AI31" s="18">
        <f t="shared" si="0"/>
        <v>0</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B32" s="15"/>
      <c r="AH32" s="17">
        <f t="shared" si="17"/>
        <v>0</v>
      </c>
      <c r="AI32" s="18">
        <f t="shared" si="0"/>
        <v>0</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2:75" x14ac:dyDescent="0.25">
      <c r="B33" s="15"/>
      <c r="AH33" s="17">
        <f t="shared" si="17"/>
        <v>0</v>
      </c>
      <c r="AI33" s="18">
        <f t="shared" si="0"/>
        <v>0</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2:75" x14ac:dyDescent="0.25">
      <c r="B34" s="15"/>
      <c r="AH34" s="17">
        <f t="shared" si="17"/>
        <v>0</v>
      </c>
      <c r="AI34" s="18">
        <f t="shared" si="0"/>
        <v>0</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0</v>
      </c>
    </row>
    <row r="35" spans="2:75" x14ac:dyDescent="0.25">
      <c r="B35" s="15"/>
      <c r="AH35" s="17">
        <f t="shared" si="17"/>
        <v>0</v>
      </c>
      <c r="AI35" s="18">
        <f t="shared" si="0"/>
        <v>0</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2:75" x14ac:dyDescent="0.25">
      <c r="B36" s="15"/>
      <c r="AH36" s="17">
        <f t="shared" si="17"/>
        <v>0</v>
      </c>
      <c r="AI36" s="18">
        <f t="shared" si="0"/>
        <v>0</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2:75" x14ac:dyDescent="0.25">
      <c r="B37" s="15"/>
      <c r="AH37" s="17">
        <f t="shared" si="17"/>
        <v>0</v>
      </c>
      <c r="AI37" s="18">
        <f t="shared" si="0"/>
        <v>0</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239</v>
      </c>
      <c r="BE37" t="s">
        <v>69</v>
      </c>
      <c r="BV37" cm="1">
        <f t="array" ref="BV37">SUMPRODUCT(--EXACT($BW$37,$I$2:$I$4276))</f>
        <v>1</v>
      </c>
      <c r="BW37" t="s">
        <v>65</v>
      </c>
    </row>
    <row r="38" spans="2:75" x14ac:dyDescent="0.25">
      <c r="B38" s="15"/>
      <c r="AH38" s="17">
        <f t="shared" si="17"/>
        <v>0</v>
      </c>
      <c r="AI38" s="18">
        <f t="shared" si="0"/>
        <v>0</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125</v>
      </c>
      <c r="BE38" t="s">
        <v>68</v>
      </c>
    </row>
    <row r="39" spans="2:75" x14ac:dyDescent="0.25">
      <c r="B39" s="15"/>
      <c r="AH39" s="17">
        <f t="shared" si="17"/>
        <v>0</v>
      </c>
      <c r="AI39" s="18">
        <f t="shared" si="0"/>
        <v>0</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24</v>
      </c>
      <c r="BE39" t="s">
        <v>174</v>
      </c>
    </row>
    <row r="40" spans="2:75" x14ac:dyDescent="0.25">
      <c r="B40" s="15"/>
      <c r="AH40" s="17">
        <f t="shared" si="17"/>
        <v>0</v>
      </c>
      <c r="AI40" s="18">
        <f t="shared" si="0"/>
        <v>0</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175</v>
      </c>
    </row>
    <row r="41" spans="2:75" x14ac:dyDescent="0.25">
      <c r="B41" s="15"/>
      <c r="AH41" s="17">
        <f t="shared" si="17"/>
        <v>0</v>
      </c>
      <c r="AI41" s="18">
        <f t="shared" si="0"/>
        <v>0</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6</v>
      </c>
      <c r="BE41" t="s">
        <v>65</v>
      </c>
      <c r="BV41">
        <f>SUM(BN3,BN8,BV14,BV27,BV37)</f>
        <v>16</v>
      </c>
      <c r="BW41" t="s">
        <v>110</v>
      </c>
    </row>
    <row r="42" spans="2:75" x14ac:dyDescent="0.25">
      <c r="B42" s="15"/>
      <c r="AH42" s="17">
        <f t="shared" si="17"/>
        <v>0</v>
      </c>
      <c r="AI42" s="18">
        <f t="shared" si="0"/>
        <v>0</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394</v>
      </c>
      <c r="BE42" t="s">
        <v>80</v>
      </c>
    </row>
    <row r="43" spans="2:75" x14ac:dyDescent="0.25">
      <c r="B43" s="15"/>
      <c r="AH43" s="17">
        <f t="shared" si="17"/>
        <v>0</v>
      </c>
      <c r="AI43" s="18">
        <f t="shared" si="0"/>
        <v>0</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2:75" x14ac:dyDescent="0.25">
      <c r="B44" s="15"/>
      <c r="AH44" s="17">
        <f t="shared" si="17"/>
        <v>0</v>
      </c>
      <c r="AI44" s="18">
        <f t="shared" si="0"/>
        <v>0</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2:75" x14ac:dyDescent="0.25">
      <c r="B45" s="15"/>
      <c r="AH45" s="17">
        <f t="shared" si="17"/>
        <v>0</v>
      </c>
      <c r="AI45" s="18">
        <f t="shared" si="0"/>
        <v>0</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2:75" x14ac:dyDescent="0.25">
      <c r="B46" s="15"/>
      <c r="AH46" s="17">
        <f t="shared" si="17"/>
        <v>0</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2:75" x14ac:dyDescent="0.25">
      <c r="B47" s="15"/>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2:75" x14ac:dyDescent="0.25">
      <c r="B48" s="15"/>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2:52" x14ac:dyDescent="0.25">
      <c r="B49" s="15"/>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2:52" x14ac:dyDescent="0.25">
      <c r="B50" s="15"/>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2: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2: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2: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2: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2: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2: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2: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2: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2: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2: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2: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2: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2: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2: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O1500">
    <sortCondition ref="A2:A1500"/>
  </sortState>
  <conditionalFormatting sqref="B2:G15 I2:P15 O17:P17">
    <cfRule type="containsText" dxfId="8" priority="5" operator="containsText" text=", USA">
      <formula>NOT(ISERROR(SEARCH(", USA",B2)))</formula>
    </cfRule>
    <cfRule type="containsText" dxfId="7" priority="6" operator="containsText" text=", CSA">
      <formula>NOT(ISERROR(SEARCH(", CSA",B2)))</formula>
    </cfRule>
  </conditionalFormatting>
  <conditionalFormatting sqref="H7:H8 H10:H12">
    <cfRule type="containsText" dxfId="6" priority="21" operator="containsText" text=", USA">
      <formula>NOT(ISERROR(SEARCH(", USA",H7)))</formula>
    </cfRule>
    <cfRule type="containsText" dxfId="5" priority="22" operator="containsText" text=", CSA">
      <formula>NOT(ISERROR(SEARCH(", CSA",H7)))</formula>
    </cfRule>
  </conditionalFormatting>
  <conditionalFormatting sqref="AI2:AZ1048576">
    <cfRule type="cellIs" dxfId="4" priority="33" operator="greaterThan">
      <formula>0</formula>
    </cfRule>
  </conditionalFormatting>
  <conditionalFormatting sqref="I16:T16 B16:G16">
    <cfRule type="containsText" dxfId="3" priority="3" operator="containsText" text=", USA">
      <formula>NOT(ISERROR(SEARCH(", USA",B16)))</formula>
    </cfRule>
    <cfRule type="containsText" dxfId="2" priority="4" operator="containsText" text=", CSA">
      <formula>NOT(ISERROR(SEARCH(", CSA",B16)))</formula>
    </cfRule>
  </conditionalFormatting>
  <conditionalFormatting sqref="I17:N17 B17:G17">
    <cfRule type="containsText" dxfId="0" priority="1" operator="containsText" text=", USA">
      <formula>NOT(ISERROR(SEARCH(", USA",B17)))</formula>
    </cfRule>
    <cfRule type="containsText" dxfId="1" priority="2" operator="containsText" text=", CSA">
      <formula>NOT(ISERROR(SEARCH(", CSA",B17)))</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16</v>
      </c>
      <c r="E4" s="7" t="s">
        <v>1</v>
      </c>
    </row>
    <row r="5" spans="4:8" s="3" customFormat="1" ht="30" customHeight="1" x14ac:dyDescent="0.25">
      <c r="D5" s="98" t="s">
        <v>2</v>
      </c>
      <c r="E5" s="98"/>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9" t="s">
        <v>8</v>
      </c>
      <c r="E11" s="99"/>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Adam Brookes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2025-11-18T14:43:04Z</dcterms:modified>
</cp:coreProperties>
</file>